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9420" windowHeight="5790"/>
  </bookViews>
  <sheets>
    <sheet name="35%" sheetId="1" r:id="rId1"/>
  </sheets>
  <definedNames>
    <definedName name="_xlnm._FilterDatabase" localSheetId="0" hidden="1">'35%'!$A$7:$BD$23</definedName>
  </definedNames>
  <calcPr calcId="144525"/>
</workbook>
</file>

<file path=xl/calcChain.xml><?xml version="1.0" encoding="utf-8"?>
<calcChain xmlns="http://schemas.openxmlformats.org/spreadsheetml/2006/main">
  <c r="C12" i="1" l="1"/>
  <c r="F12" i="1" s="1"/>
  <c r="C13" i="1"/>
  <c r="F13" i="1" s="1"/>
  <c r="C14" i="1"/>
  <c r="F14" i="1" s="1"/>
  <c r="C15" i="1"/>
  <c r="F15" i="1" s="1"/>
  <c r="C16" i="1"/>
  <c r="F16" i="1" s="1"/>
  <c r="C17" i="1"/>
  <c r="F17" i="1" s="1"/>
  <c r="C18" i="1"/>
  <c r="F18" i="1" s="1"/>
  <c r="C19" i="1"/>
  <c r="F19" i="1" s="1"/>
  <c r="C20" i="1"/>
  <c r="F20" i="1" s="1"/>
  <c r="C21" i="1"/>
  <c r="F21" i="1" s="1"/>
  <c r="C22" i="1"/>
  <c r="F22" i="1" s="1"/>
  <c r="C11" i="1"/>
  <c r="F11" i="1" s="1"/>
  <c r="F10" i="1" l="1"/>
  <c r="F23" i="1"/>
  <c r="F9" i="1"/>
</calcChain>
</file>

<file path=xl/sharedStrings.xml><?xml version="1.0" encoding="utf-8"?>
<sst xmlns="http://schemas.openxmlformats.org/spreadsheetml/2006/main" count="74" uniqueCount="60">
  <si>
    <t>Объем расходов на оплату потребления топливно-энергетических ресурсов i-го поселения</t>
  </si>
  <si>
    <t>Объем расходов на оплату труда и начисления на выплаты по оплате труда i-го поселения</t>
  </si>
  <si>
    <t>Объем расходов на создание дорожного фонда</t>
  </si>
  <si>
    <t>Объем расходов на уплату налогов, сборов и иных платежей i-го поселения</t>
  </si>
  <si>
    <t>Расчетный объем расходов на решение вопросов местного значения i-го поселения</t>
  </si>
  <si>
    <t>Объем недостаточности налоговых и неналоговых доходов</t>
  </si>
  <si>
    <t>Размер ИМБТ на оплату труда и начисления на выплаты по оплате труда работников органов местного самоуправления поселения</t>
  </si>
  <si>
    <t>единица измерения</t>
  </si>
  <si>
    <t>рублей</t>
  </si>
  <si>
    <t>показатель</t>
  </si>
  <si>
    <t>ТЭРi</t>
  </si>
  <si>
    <t>Отi</t>
  </si>
  <si>
    <t>Дфi</t>
  </si>
  <si>
    <t>Унi</t>
  </si>
  <si>
    <t>СЗРi</t>
  </si>
  <si>
    <t>Ррi</t>
  </si>
  <si>
    <t>Ni</t>
  </si>
  <si>
    <t>Zi</t>
  </si>
  <si>
    <t>601 Администрация Артынского сельского поселения Муромцевского муниципального района Омской области</t>
  </si>
  <si>
    <t>602 Администрация Бергамакского сельского поселения Муромцевского муниципального района Омской области</t>
  </si>
  <si>
    <t>603 Администрация Гуровского сельского поселения Муромцевского муниципального района Омской области</t>
  </si>
  <si>
    <t>604 Администрация Камышино-Курского сельского поселения Муромцевского муниципального района Омской области</t>
  </si>
  <si>
    <t>605 Администрация Карбызинского сельского поселения Муромцевского муниципального района Омской области</t>
  </si>
  <si>
    <t>606 Администрация Кондратьевского сельского поселения Муромцевского муниципального района Омской области</t>
  </si>
  <si>
    <t>607 Администрация Костинского сельского поселения Муромцевского муниципального района Омской области</t>
  </si>
  <si>
    <t>608 Администрация Курганского сельского поселения Муромцевского муниципального района Омской области</t>
  </si>
  <si>
    <t>609 Администрация Моховского сельского поселения Муромцевского муниципального района Омской области</t>
  </si>
  <si>
    <t>610 Администрация Мысовского сельского поселения Муромцевского муниципального района Омской области</t>
  </si>
  <si>
    <t>612 Администрация Пореченского сельского поселения Муромцевского муниципального района Омской области</t>
  </si>
  <si>
    <t>613 Администрация Рязанского сельского поселения Муромцевского муниципального района Омской области</t>
  </si>
  <si>
    <t>614 Администрация Ушаковского сельского поселения Муромцевского муниципального района Омской области</t>
  </si>
  <si>
    <t>615 Администрация Муромцевского городского поселения Муромцевского муниципального района Омской области</t>
  </si>
  <si>
    <t xml:space="preserve">Объем прочих расходов социально значимого характера i-го поселения </t>
  </si>
  <si>
    <r>
      <t>НСЗР</t>
    </r>
    <r>
      <rPr>
        <vertAlign val="subscript"/>
        <sz val="10"/>
        <color theme="1"/>
        <rFont val="Times New Roman"/>
        <family val="1"/>
        <charset val="204"/>
      </rPr>
      <t>i</t>
    </r>
  </si>
  <si>
    <t>13=12-14</t>
  </si>
  <si>
    <t xml:space="preserve">12 = 4-(10+11) </t>
  </si>
  <si>
    <t>Непредвиденные расходы социально значимого характера, произведенные  сельскими поселениями по состоянию на первое ноября текущего финансового года, которые отсутствовали  в отчетном финансовом году</t>
  </si>
  <si>
    <t>остаток на счете на 01.01.2023 года</t>
  </si>
  <si>
    <t>коэффициент расходов на оплату труда</t>
  </si>
  <si>
    <t>человек</t>
  </si>
  <si>
    <t>10 = 5 + 6 + 7 + 8 + 9*35%</t>
  </si>
  <si>
    <t>Котi</t>
  </si>
  <si>
    <t>6=15*16</t>
  </si>
  <si>
    <t>Чнi</t>
  </si>
  <si>
    <t>Oci</t>
  </si>
  <si>
    <t>Численность населения на 01.01.2023 года</t>
  </si>
  <si>
    <t xml:space="preserve">Кч.нас </t>
  </si>
  <si>
    <t>материально-техническое обеспечение передаваемых полномочий</t>
  </si>
  <si>
    <t>МТО</t>
  </si>
  <si>
    <t>Средняя заработная плата специалистов (работников), осуществляющих передаваемые полномочия</t>
  </si>
  <si>
    <t xml:space="preserve">Коэффициент численности населения поселения  </t>
  </si>
  <si>
    <t xml:space="preserve">сЗ/П </t>
  </si>
  <si>
    <t>Объём межбюджетного трансферта в соответствующем расчетном финансовом году на обеспечение передаваемого полномочия</t>
  </si>
  <si>
    <t>начисления на фонд оплаты труда в соответствии с законодательством</t>
  </si>
  <si>
    <t>Н</t>
  </si>
  <si>
    <t>МТфиб = (К ч.нас* (сЗ/П + Н) + МТО) )х Кмес</t>
  </si>
  <si>
    <t>Мтфиб</t>
  </si>
  <si>
    <t>Муромцевский муниципальный район Омской области</t>
  </si>
  <si>
    <t xml:space="preserve">Расчет распределения иных межбюджетных трансфертов
бюджету Муромцевского муниципального района Омской области
из бюджета Рязанского сельского поселения Муромцевского муниципального района Омской области
</t>
  </si>
  <si>
    <t>Наименование получателя межбюджетного трансферта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</si>
</sst>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#,##0.00;0.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bscript"/>
      <sz val="10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3" fillId="0" borderId="5" xfId="1" applyNumberFormat="1" applyFont="1" applyFill="1" applyBorder="1" applyAlignment="1" applyProtection="1">
      <alignment horizontal="left" vertical="top" wrapText="1"/>
      <protection hidden="1"/>
    </xf>
    <xf numFmtId="0" fontId="3" fillId="0" borderId="8" xfId="1" applyNumberFormat="1" applyFont="1" applyFill="1" applyBorder="1" applyAlignment="1" applyProtection="1">
      <alignment horizontal="left" vertical="top" wrapText="1"/>
      <protection hidden="1"/>
    </xf>
    <xf numFmtId="4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11" xfId="0" applyFont="1" applyFill="1" applyBorder="1" applyAlignment="1">
      <alignment wrapText="1"/>
    </xf>
    <xf numFmtId="0" fontId="2" fillId="0" borderId="5" xfId="0" applyFont="1" applyFill="1" applyBorder="1"/>
    <xf numFmtId="0" fontId="2" fillId="0" borderId="5" xfId="0" applyFont="1" applyFill="1" applyBorder="1" applyAlignment="1">
      <alignment wrapText="1"/>
    </xf>
    <xf numFmtId="0" fontId="2" fillId="0" borderId="11" xfId="0" applyFont="1" applyFill="1" applyBorder="1"/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2" fillId="0" borderId="5" xfId="0" applyFont="1" applyFill="1" applyBorder="1" applyAlignment="1">
      <alignment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vertical="center" wrapText="1"/>
    </xf>
    <xf numFmtId="4" fontId="2" fillId="0" borderId="0" xfId="0" applyNumberFormat="1" applyFont="1" applyFill="1" applyAlignment="1">
      <alignment horizontal="center" vertical="center"/>
    </xf>
    <xf numFmtId="4" fontId="2" fillId="0" borderId="11" xfId="0" applyNumberFormat="1" applyFont="1" applyFill="1" applyBorder="1" applyAlignment="1">
      <alignment horizontal="center" vertical="center"/>
    </xf>
    <xf numFmtId="4" fontId="2" fillId="0" borderId="5" xfId="0" applyNumberFormat="1" applyFont="1" applyFill="1" applyBorder="1"/>
    <xf numFmtId="2" fontId="2" fillId="0" borderId="5" xfId="0" applyNumberFormat="1" applyFont="1" applyFill="1" applyBorder="1"/>
    <xf numFmtId="4" fontId="6" fillId="0" borderId="8" xfId="1" applyNumberFormat="1" applyFont="1" applyFill="1" applyBorder="1" applyAlignment="1" applyProtection="1">
      <alignment horizontal="center" vertical="center" wrapText="1"/>
      <protection hidden="1"/>
    </xf>
    <xf numFmtId="3" fontId="7" fillId="0" borderId="13" xfId="0" applyNumberFormat="1" applyFont="1" applyFill="1" applyBorder="1" applyAlignment="1">
      <alignment horizontal="center" vertical="center"/>
    </xf>
    <xf numFmtId="3" fontId="7" fillId="0" borderId="5" xfId="0" applyNumberFormat="1" applyFont="1" applyFill="1" applyBorder="1" applyAlignment="1">
      <alignment horizontal="center" vertical="center"/>
    </xf>
    <xf numFmtId="4" fontId="3" fillId="0" borderId="5" xfId="0" applyNumberFormat="1" applyFont="1" applyBorder="1" applyAlignment="1">
      <alignment horizontal="center" vertical="center"/>
    </xf>
    <xf numFmtId="164" fontId="3" fillId="0" borderId="11" xfId="1" applyNumberFormat="1" applyFont="1" applyFill="1" applyBorder="1" applyAlignment="1" applyProtection="1">
      <alignment horizontal="center" vertical="center"/>
      <protection hidden="1"/>
    </xf>
    <xf numFmtId="164" fontId="3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5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4" fontId="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D23"/>
  <sheetViews>
    <sheetView tabSelected="1" workbookViewId="0">
      <selection activeCell="C28" sqref="C28"/>
    </sheetView>
  </sheetViews>
  <sheetFormatPr defaultRowHeight="15" x14ac:dyDescent="0.25"/>
  <cols>
    <col min="1" max="1" width="32.28515625" style="11" customWidth="1"/>
    <col min="2" max="3" width="17" style="11" customWidth="1"/>
    <col min="4" max="5" width="17.140625" style="11" customWidth="1"/>
    <col min="6" max="6" width="21.85546875" style="11" customWidth="1"/>
    <col min="7" max="7" width="15.28515625" style="11" hidden="1" customWidth="1"/>
    <col min="8" max="8" width="15.5703125" style="11" hidden="1" customWidth="1"/>
    <col min="9" max="9" width="15.28515625" style="11" hidden="1" customWidth="1"/>
    <col min="10" max="10" width="15.5703125" style="11" hidden="1" customWidth="1"/>
    <col min="11" max="11" width="15.42578125" style="11" hidden="1" customWidth="1"/>
    <col min="12" max="13" width="15.5703125" style="11" hidden="1" customWidth="1"/>
    <col min="14" max="14" width="19.140625" style="11" hidden="1" customWidth="1"/>
    <col min="15" max="15" width="18.42578125" style="11" hidden="1" customWidth="1"/>
    <col min="16" max="53" width="9.140625" style="11" hidden="1" customWidth="1"/>
    <col min="54" max="54" width="15.7109375" style="11" hidden="1" customWidth="1"/>
    <col min="55" max="55" width="17.7109375" style="11" hidden="1" customWidth="1"/>
    <col min="56" max="56" width="13.5703125" style="11" hidden="1" customWidth="1"/>
    <col min="57" max="16384" width="9.140625" style="11"/>
  </cols>
  <sheetData>
    <row r="2" spans="1:56" ht="54" customHeight="1" x14ac:dyDescent="0.25">
      <c r="A2" s="41" t="s">
        <v>58</v>
      </c>
      <c r="B2" s="42"/>
      <c r="C2" s="42"/>
      <c r="D2" s="42"/>
      <c r="E2" s="42"/>
      <c r="F2" s="42"/>
    </row>
    <row r="4" spans="1:56" ht="15.75" thickBot="1" x14ac:dyDescent="0.3"/>
    <row r="5" spans="1:56" ht="204.75" thickBot="1" x14ac:dyDescent="0.3">
      <c r="A5" s="37" t="s">
        <v>59</v>
      </c>
      <c r="B5" s="38" t="s">
        <v>49</v>
      </c>
      <c r="C5" s="38" t="s">
        <v>53</v>
      </c>
      <c r="D5" s="38" t="s">
        <v>50</v>
      </c>
      <c r="E5" s="38" t="s">
        <v>47</v>
      </c>
      <c r="F5" s="38" t="s">
        <v>52</v>
      </c>
      <c r="G5" s="7" t="s">
        <v>0</v>
      </c>
      <c r="H5" s="7" t="s">
        <v>1</v>
      </c>
      <c r="I5" s="7" t="s">
        <v>2</v>
      </c>
      <c r="J5" s="7" t="s">
        <v>3</v>
      </c>
      <c r="K5" s="8" t="s">
        <v>32</v>
      </c>
      <c r="L5" s="9" t="s">
        <v>4</v>
      </c>
      <c r="M5" s="10" t="s">
        <v>36</v>
      </c>
      <c r="N5" s="9" t="s">
        <v>5</v>
      </c>
      <c r="O5" s="7" t="s">
        <v>6</v>
      </c>
      <c r="BB5" s="12" t="s">
        <v>37</v>
      </c>
      <c r="BC5" s="14" t="s">
        <v>45</v>
      </c>
      <c r="BD5" s="14" t="s">
        <v>38</v>
      </c>
    </row>
    <row r="6" spans="1:56" ht="15.75" thickBot="1" x14ac:dyDescent="0.3">
      <c r="A6" s="16" t="s">
        <v>7</v>
      </c>
      <c r="B6" s="17" t="s">
        <v>8</v>
      </c>
      <c r="C6" s="17" t="s">
        <v>8</v>
      </c>
      <c r="D6" s="17"/>
      <c r="E6" s="17" t="s">
        <v>8</v>
      </c>
      <c r="F6" s="17" t="s">
        <v>8</v>
      </c>
      <c r="G6" s="17" t="s">
        <v>8</v>
      </c>
      <c r="H6" s="17" t="s">
        <v>8</v>
      </c>
      <c r="I6" s="17" t="s">
        <v>8</v>
      </c>
      <c r="J6" s="17" t="s">
        <v>8</v>
      </c>
      <c r="K6" s="17" t="s">
        <v>8</v>
      </c>
      <c r="L6" s="17" t="s">
        <v>8</v>
      </c>
      <c r="M6" s="17" t="s">
        <v>8</v>
      </c>
      <c r="N6" s="17" t="s">
        <v>8</v>
      </c>
      <c r="O6" s="17" t="s">
        <v>8</v>
      </c>
      <c r="BB6" s="18" t="s">
        <v>8</v>
      </c>
      <c r="BC6" s="9" t="s">
        <v>39</v>
      </c>
      <c r="BD6" s="18" t="s">
        <v>8</v>
      </c>
    </row>
    <row r="7" spans="1:56" x14ac:dyDescent="0.25">
      <c r="A7" s="19" t="s">
        <v>9</v>
      </c>
      <c r="B7" s="20" t="s">
        <v>51</v>
      </c>
      <c r="C7" s="39" t="s">
        <v>54</v>
      </c>
      <c r="D7" s="9" t="s">
        <v>46</v>
      </c>
      <c r="E7" s="39" t="s">
        <v>48</v>
      </c>
      <c r="F7" s="20" t="s">
        <v>56</v>
      </c>
      <c r="G7" s="20" t="s">
        <v>10</v>
      </c>
      <c r="H7" s="20" t="s">
        <v>11</v>
      </c>
      <c r="I7" s="20" t="s">
        <v>12</v>
      </c>
      <c r="J7" s="20" t="s">
        <v>13</v>
      </c>
      <c r="K7" s="20" t="s">
        <v>14</v>
      </c>
      <c r="L7" s="20" t="s">
        <v>15</v>
      </c>
      <c r="M7" s="21" t="s">
        <v>33</v>
      </c>
      <c r="N7" s="20" t="s">
        <v>16</v>
      </c>
      <c r="O7" s="20" t="s">
        <v>17</v>
      </c>
      <c r="BB7" s="36" t="s">
        <v>44</v>
      </c>
      <c r="BC7" s="35" t="s">
        <v>43</v>
      </c>
      <c r="BD7" s="35" t="s">
        <v>41</v>
      </c>
    </row>
    <row r="8" spans="1:56" ht="42" customHeight="1" x14ac:dyDescent="0.25">
      <c r="A8" s="9">
        <v>1</v>
      </c>
      <c r="B8" s="9">
        <v>2</v>
      </c>
      <c r="C8" s="9">
        <v>3</v>
      </c>
      <c r="D8" s="9">
        <v>4</v>
      </c>
      <c r="E8" s="9">
        <v>5</v>
      </c>
      <c r="F8" s="9" t="s">
        <v>55</v>
      </c>
      <c r="G8" s="9">
        <v>5</v>
      </c>
      <c r="H8" s="9" t="s">
        <v>42</v>
      </c>
      <c r="I8" s="9">
        <v>7</v>
      </c>
      <c r="J8" s="9">
        <v>8</v>
      </c>
      <c r="K8" s="9">
        <v>9</v>
      </c>
      <c r="L8" s="9" t="s">
        <v>40</v>
      </c>
      <c r="M8" s="9">
        <v>11</v>
      </c>
      <c r="N8" s="9" t="s">
        <v>35</v>
      </c>
      <c r="O8" s="9" t="s">
        <v>34</v>
      </c>
      <c r="BB8" s="15">
        <v>14</v>
      </c>
      <c r="BC8" s="13">
        <v>15</v>
      </c>
      <c r="BD8" s="13">
        <v>16</v>
      </c>
    </row>
    <row r="9" spans="1:56" ht="72.75" hidden="1" customHeight="1" x14ac:dyDescent="0.25">
      <c r="A9" s="22" t="s">
        <v>18</v>
      </c>
      <c r="B9" s="3"/>
      <c r="C9" s="40"/>
      <c r="D9" s="32"/>
      <c r="E9" s="32"/>
      <c r="F9" s="23">
        <f>B9*D9</f>
        <v>0</v>
      </c>
      <c r="G9" s="23"/>
      <c r="H9" s="23"/>
      <c r="I9" s="23"/>
      <c r="J9" s="23"/>
      <c r="K9" s="23"/>
      <c r="L9" s="24"/>
      <c r="M9" s="24"/>
      <c r="N9" s="23"/>
      <c r="O9" s="3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6"/>
      <c r="BC9" s="30">
        <v>1020</v>
      </c>
      <c r="BD9" s="28">
        <v>2000</v>
      </c>
    </row>
    <row r="10" spans="1:56" ht="75" hidden="1" x14ac:dyDescent="0.25">
      <c r="A10" s="1" t="s">
        <v>19</v>
      </c>
      <c r="B10" s="3"/>
      <c r="C10" s="40"/>
      <c r="D10" s="32"/>
      <c r="E10" s="32"/>
      <c r="F10" s="23">
        <f t="shared" ref="F10:F23" si="0">B10*D10</f>
        <v>0</v>
      </c>
      <c r="G10" s="4"/>
      <c r="H10" s="23"/>
      <c r="I10" s="4"/>
      <c r="J10" s="4"/>
      <c r="K10" s="4"/>
      <c r="L10" s="24"/>
      <c r="M10" s="24"/>
      <c r="N10" s="23"/>
      <c r="O10" s="3"/>
      <c r="P10" s="5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6"/>
      <c r="BB10" s="26"/>
      <c r="BC10" s="31">
        <v>1284</v>
      </c>
      <c r="BD10" s="28">
        <v>2000</v>
      </c>
    </row>
    <row r="11" spans="1:56" ht="60" hidden="1" x14ac:dyDescent="0.25">
      <c r="A11" s="2" t="s">
        <v>20</v>
      </c>
      <c r="B11" s="3">
        <v>13000</v>
      </c>
      <c r="C11" s="40">
        <f>B11*30.2%</f>
        <v>3926</v>
      </c>
      <c r="D11" s="33">
        <v>1.1000000000000001</v>
      </c>
      <c r="E11" s="33">
        <v>250</v>
      </c>
      <c r="F11" s="23">
        <f>((B11+C11)*D11+E11)*12</f>
        <v>226423.2</v>
      </c>
      <c r="G11" s="3"/>
      <c r="H11" s="23"/>
      <c r="I11" s="3"/>
      <c r="J11" s="3"/>
      <c r="K11" s="3"/>
      <c r="L11" s="24"/>
      <c r="M11" s="24"/>
      <c r="N11" s="23"/>
      <c r="O11" s="29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6"/>
      <c r="BB11" s="26"/>
      <c r="BC11" s="31">
        <v>571</v>
      </c>
      <c r="BD11" s="28">
        <v>3500</v>
      </c>
    </row>
    <row r="12" spans="1:56" ht="60" hidden="1" x14ac:dyDescent="0.25">
      <c r="A12" s="2" t="s">
        <v>21</v>
      </c>
      <c r="B12" s="3">
        <v>13000</v>
      </c>
      <c r="C12" s="40">
        <f t="shared" ref="C12:C22" si="1">B12*30.2%</f>
        <v>3926</v>
      </c>
      <c r="D12" s="33">
        <v>1.3</v>
      </c>
      <c r="E12" s="33">
        <v>250</v>
      </c>
      <c r="F12" s="23">
        <f t="shared" ref="F12:F22" si="2">((B12+C12)*D12+E12)*12</f>
        <v>267045.59999999998</v>
      </c>
      <c r="G12" s="3"/>
      <c r="H12" s="23"/>
      <c r="I12" s="3"/>
      <c r="J12" s="3"/>
      <c r="K12" s="3"/>
      <c r="L12" s="24"/>
      <c r="M12" s="24"/>
      <c r="N12" s="2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6"/>
      <c r="BB12" s="26"/>
      <c r="BC12" s="31">
        <v>909</v>
      </c>
      <c r="BD12" s="28">
        <v>2500</v>
      </c>
    </row>
    <row r="13" spans="1:56" ht="75" hidden="1" x14ac:dyDescent="0.25">
      <c r="A13" s="2" t="s">
        <v>22</v>
      </c>
      <c r="B13" s="3">
        <v>13000</v>
      </c>
      <c r="C13" s="40">
        <f t="shared" si="1"/>
        <v>3926</v>
      </c>
      <c r="D13" s="33"/>
      <c r="E13" s="33">
        <v>250</v>
      </c>
      <c r="F13" s="23">
        <f t="shared" si="2"/>
        <v>3000</v>
      </c>
      <c r="G13" s="3"/>
      <c r="H13" s="23"/>
      <c r="I13" s="3"/>
      <c r="J13" s="3"/>
      <c r="K13" s="3"/>
      <c r="L13" s="24"/>
      <c r="M13" s="24"/>
      <c r="N13" s="23"/>
      <c r="O13" s="29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6"/>
      <c r="BB13" s="26"/>
      <c r="BC13" s="31">
        <v>232</v>
      </c>
      <c r="BD13" s="27">
        <v>7500</v>
      </c>
    </row>
    <row r="14" spans="1:56" ht="75" hidden="1" x14ac:dyDescent="0.25">
      <c r="A14" s="2" t="s">
        <v>23</v>
      </c>
      <c r="B14" s="3">
        <v>13000</v>
      </c>
      <c r="C14" s="40">
        <f t="shared" si="1"/>
        <v>3926</v>
      </c>
      <c r="D14" s="33">
        <v>1.1000000000000001</v>
      </c>
      <c r="E14" s="33">
        <v>250</v>
      </c>
      <c r="F14" s="23">
        <f t="shared" si="2"/>
        <v>226423.2</v>
      </c>
      <c r="G14" s="3"/>
      <c r="H14" s="23"/>
      <c r="I14" s="3"/>
      <c r="J14" s="3"/>
      <c r="K14" s="3"/>
      <c r="L14" s="24"/>
      <c r="M14" s="24"/>
      <c r="N14" s="23"/>
      <c r="O14" s="29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6"/>
      <c r="BB14" s="26"/>
      <c r="BC14" s="31">
        <v>383</v>
      </c>
      <c r="BD14" s="27">
        <v>5700</v>
      </c>
    </row>
    <row r="15" spans="1:56" ht="60" hidden="1" x14ac:dyDescent="0.25">
      <c r="A15" s="2" t="s">
        <v>24</v>
      </c>
      <c r="B15" s="3">
        <v>13000</v>
      </c>
      <c r="C15" s="40">
        <f t="shared" si="1"/>
        <v>3926</v>
      </c>
      <c r="D15" s="33"/>
      <c r="E15" s="33">
        <v>250</v>
      </c>
      <c r="F15" s="23">
        <f t="shared" si="2"/>
        <v>3000</v>
      </c>
      <c r="G15" s="3"/>
      <c r="H15" s="23"/>
      <c r="I15" s="3"/>
      <c r="J15" s="3"/>
      <c r="K15" s="3"/>
      <c r="L15" s="24"/>
      <c r="M15" s="24"/>
      <c r="N15" s="2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6"/>
      <c r="BB15" s="26"/>
      <c r="BC15" s="31">
        <v>609</v>
      </c>
      <c r="BD15" s="27">
        <v>3300</v>
      </c>
    </row>
    <row r="16" spans="1:56" ht="60" hidden="1" x14ac:dyDescent="0.25">
      <c r="A16" s="2" t="s">
        <v>25</v>
      </c>
      <c r="B16" s="3">
        <v>13000</v>
      </c>
      <c r="C16" s="40">
        <f t="shared" si="1"/>
        <v>3926</v>
      </c>
      <c r="D16" s="33">
        <v>0.5</v>
      </c>
      <c r="E16" s="33">
        <v>250</v>
      </c>
      <c r="F16" s="23">
        <f t="shared" si="2"/>
        <v>104556</v>
      </c>
      <c r="G16" s="3"/>
      <c r="H16" s="23"/>
      <c r="I16" s="3"/>
      <c r="J16" s="3"/>
      <c r="K16" s="3"/>
      <c r="L16" s="24"/>
      <c r="M16" s="24"/>
      <c r="N16" s="23"/>
      <c r="O16" s="29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6"/>
      <c r="BB16" s="26"/>
      <c r="BC16" s="31">
        <v>171</v>
      </c>
      <c r="BD16" s="27">
        <v>7500</v>
      </c>
    </row>
    <row r="17" spans="1:56" ht="62.25" hidden="1" customHeight="1" x14ac:dyDescent="0.25">
      <c r="A17" s="2" t="s">
        <v>26</v>
      </c>
      <c r="B17" s="3">
        <v>13000</v>
      </c>
      <c r="C17" s="40">
        <f t="shared" si="1"/>
        <v>3926</v>
      </c>
      <c r="D17" s="33">
        <v>1.1000000000000001</v>
      </c>
      <c r="E17" s="33">
        <v>250</v>
      </c>
      <c r="F17" s="23">
        <f t="shared" si="2"/>
        <v>226423.2</v>
      </c>
      <c r="G17" s="3"/>
      <c r="H17" s="23"/>
      <c r="I17" s="3"/>
      <c r="J17" s="3"/>
      <c r="K17" s="3"/>
      <c r="L17" s="24"/>
      <c r="M17" s="24"/>
      <c r="N17" s="23"/>
      <c r="O17" s="29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6"/>
      <c r="BB17" s="26"/>
      <c r="BC17" s="31">
        <v>483</v>
      </c>
      <c r="BD17" s="27">
        <v>5000</v>
      </c>
    </row>
    <row r="18" spans="1:56" ht="60" hidden="1" x14ac:dyDescent="0.25">
      <c r="A18" s="2" t="s">
        <v>27</v>
      </c>
      <c r="B18" s="3">
        <v>13000</v>
      </c>
      <c r="C18" s="40">
        <f t="shared" si="1"/>
        <v>3926</v>
      </c>
      <c r="D18" s="33"/>
      <c r="E18" s="33">
        <v>250</v>
      </c>
      <c r="F18" s="23">
        <f t="shared" si="2"/>
        <v>3000</v>
      </c>
      <c r="G18" s="3"/>
      <c r="H18" s="23"/>
      <c r="I18" s="3"/>
      <c r="J18" s="3"/>
      <c r="K18" s="3"/>
      <c r="L18" s="24"/>
      <c r="M18" s="24"/>
      <c r="N18" s="2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6"/>
      <c r="BB18" s="26"/>
      <c r="BC18" s="31">
        <v>780</v>
      </c>
      <c r="BD18" s="27">
        <v>2500</v>
      </c>
    </row>
    <row r="19" spans="1:56" ht="30" x14ac:dyDescent="0.25">
      <c r="A19" s="2" t="s">
        <v>57</v>
      </c>
      <c r="B19" s="3">
        <v>13000</v>
      </c>
      <c r="C19" s="40">
        <f t="shared" si="1"/>
        <v>3926</v>
      </c>
      <c r="D19" s="33">
        <v>1</v>
      </c>
      <c r="E19" s="33">
        <v>250</v>
      </c>
      <c r="F19" s="23">
        <f t="shared" si="2"/>
        <v>206112</v>
      </c>
      <c r="G19" s="3"/>
      <c r="H19" s="23"/>
      <c r="I19" s="3"/>
      <c r="J19" s="3"/>
      <c r="K19" s="3"/>
      <c r="L19" s="24"/>
      <c r="M19" s="24"/>
      <c r="N19" s="23"/>
      <c r="O19" s="29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6"/>
      <c r="BB19" s="26"/>
      <c r="BC19" s="31">
        <v>711</v>
      </c>
      <c r="BD19" s="27">
        <v>3300</v>
      </c>
    </row>
    <row r="20" spans="1:56" ht="75" hidden="1" x14ac:dyDescent="0.25">
      <c r="A20" s="2" t="s">
        <v>28</v>
      </c>
      <c r="B20" s="3">
        <v>13000</v>
      </c>
      <c r="C20" s="40">
        <f t="shared" si="1"/>
        <v>3926</v>
      </c>
      <c r="D20" s="33">
        <v>0.9</v>
      </c>
      <c r="E20" s="33">
        <v>250</v>
      </c>
      <c r="F20" s="23">
        <f t="shared" si="2"/>
        <v>185800.8</v>
      </c>
      <c r="G20" s="3"/>
      <c r="H20" s="23"/>
      <c r="I20" s="3"/>
      <c r="J20" s="3"/>
      <c r="K20" s="3"/>
      <c r="L20" s="24"/>
      <c r="M20" s="24"/>
      <c r="N20" s="23"/>
      <c r="O20" s="29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6"/>
      <c r="BB20" s="26"/>
      <c r="BC20" s="31">
        <v>217</v>
      </c>
      <c r="BD20" s="27">
        <v>7500</v>
      </c>
    </row>
    <row r="21" spans="1:56" ht="60" hidden="1" x14ac:dyDescent="0.25">
      <c r="A21" s="2" t="s">
        <v>29</v>
      </c>
      <c r="B21" s="3">
        <v>13000</v>
      </c>
      <c r="C21" s="40">
        <f t="shared" si="1"/>
        <v>3926</v>
      </c>
      <c r="D21" s="33">
        <v>1</v>
      </c>
      <c r="E21" s="33">
        <v>250</v>
      </c>
      <c r="F21" s="23">
        <f t="shared" si="2"/>
        <v>206112</v>
      </c>
      <c r="G21" s="3"/>
      <c r="H21" s="23"/>
      <c r="I21" s="3"/>
      <c r="J21" s="3"/>
      <c r="K21" s="3"/>
      <c r="L21" s="24"/>
      <c r="M21" s="24"/>
      <c r="N21" s="23"/>
      <c r="O21" s="29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6"/>
      <c r="BB21" s="26"/>
      <c r="BC21" s="31">
        <v>347</v>
      </c>
      <c r="BD21" s="27">
        <v>5700</v>
      </c>
    </row>
    <row r="22" spans="1:56" ht="60" hidden="1" x14ac:dyDescent="0.25">
      <c r="A22" s="2" t="s">
        <v>30</v>
      </c>
      <c r="B22" s="3">
        <v>13000</v>
      </c>
      <c r="C22" s="40">
        <f t="shared" si="1"/>
        <v>3926</v>
      </c>
      <c r="D22" s="33">
        <v>0.9</v>
      </c>
      <c r="E22" s="33">
        <v>250</v>
      </c>
      <c r="F22" s="23">
        <f t="shared" si="2"/>
        <v>185800.8</v>
      </c>
      <c r="G22" s="3"/>
      <c r="H22" s="23"/>
      <c r="I22" s="3"/>
      <c r="J22" s="3"/>
      <c r="K22" s="3"/>
      <c r="L22" s="24"/>
      <c r="M22" s="24"/>
      <c r="N22" s="23"/>
      <c r="O22" s="29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6"/>
      <c r="BB22" s="26"/>
      <c r="BC22" s="31">
        <v>219</v>
      </c>
      <c r="BD22" s="27">
        <v>7500</v>
      </c>
    </row>
    <row r="23" spans="1:56" ht="75" hidden="1" x14ac:dyDescent="0.25">
      <c r="A23" s="2" t="s">
        <v>31</v>
      </c>
      <c r="B23" s="3"/>
      <c r="C23" s="40"/>
      <c r="D23" s="34"/>
      <c r="E23" s="34"/>
      <c r="F23" s="23">
        <f t="shared" si="0"/>
        <v>0</v>
      </c>
      <c r="G23" s="3"/>
      <c r="H23" s="23"/>
      <c r="I23" s="3"/>
      <c r="J23" s="3"/>
      <c r="K23" s="3"/>
      <c r="L23" s="24"/>
      <c r="M23" s="24"/>
      <c r="N23" s="2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6"/>
      <c r="BB23" s="26"/>
      <c r="BC23" s="31">
        <v>9392</v>
      </c>
      <c r="BD23" s="27">
        <v>650</v>
      </c>
    </row>
  </sheetData>
  <autoFilter ref="A7:BD23"/>
  <mergeCells count="1">
    <mergeCell ref="A2:F2"/>
  </mergeCells>
  <pageMargins left="0.19685039370078741" right="0.19685039370078741" top="0" bottom="0" header="0.31496062992125984" footer="0.31496062992125984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35%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гурово</cp:lastModifiedBy>
  <cp:lastPrinted>2023-11-14T10:02:51Z</cp:lastPrinted>
  <dcterms:created xsi:type="dcterms:W3CDTF">2021-02-18T09:46:02Z</dcterms:created>
  <dcterms:modified xsi:type="dcterms:W3CDTF">2023-11-14T10:02:59Z</dcterms:modified>
</cp:coreProperties>
</file>